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6F092C8-9AD9-4333-856F-BF06D409EAB4}" xr6:coauthVersionLast="47" xr6:coauthVersionMax="47" xr10:uidLastSave="{00000000-0000-0000-0000-000000000000}"/>
  <bookViews>
    <workbookView xWindow="39915" yWindow="1935" windowWidth="32430" windowHeight="1642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N41" i="149" s="1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0" i="149" l="1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Q40" i="149" l="1"/>
  <c r="S39" i="149"/>
  <c r="R39" i="149" s="1"/>
  <c r="P39" i="149"/>
  <c r="O39" i="149" s="1"/>
  <c r="P40" i="149" l="1"/>
  <c r="O40" i="149" s="1"/>
  <c r="Q41" i="149"/>
  <c r="S40" i="149"/>
  <c r="R40" i="149" s="1"/>
  <c r="Q42" i="149" l="1"/>
  <c r="S41" i="149"/>
  <c r="R41" i="149" s="1"/>
  <c r="P41" i="149"/>
  <c r="O41" i="149" s="1"/>
  <c r="S42" i="149" l="1"/>
  <c r="R42" i="149" s="1"/>
  <c r="Q43" i="149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Q48" i="149" l="1"/>
  <c r="P47" i="149"/>
  <c r="O47" i="149" s="1"/>
  <c r="S47" i="149"/>
  <c r="R47" i="149" s="1"/>
  <c r="S48" i="149" l="1"/>
  <c r="R48" i="149" s="1"/>
  <c r="Q49" i="149"/>
  <c r="P48" i="149"/>
  <c r="O48" i="149" s="1"/>
  <c r="P49" i="149" l="1"/>
  <c r="O49" i="149" s="1"/>
  <c r="Q50" i="149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<sst xmlns="http://schemas.openxmlformats.org/spreadsheetml/2006/main" count="2097" uniqueCount="401">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</sst>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37" sqref="W37:W3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-2822180.5714285714</v>
      </c>
      <c r="Y33" s="156">
        <f>Y32-K33-L33</f>
        <v>-2830811</v>
      </c>
      <c r="Z33" s="217">
        <f>AVERAGE(Y33:Y41)</f>
        <v>-2820563.111111111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2676274</v>
      </c>
      <c r="H40" s="132">
        <v>200</v>
      </c>
      <c r="I40" s="25">
        <v>-3000</v>
      </c>
      <c r="J40" s="25">
        <v>-200</v>
      </c>
      <c r="K40" s="170">
        <f t="shared" si="8"/>
        <v>-3000</v>
      </c>
      <c r="L40" s="171"/>
      <c r="M40" s="153"/>
      <c r="N40" s="149">
        <f t="shared" si="11"/>
        <v>2673274</v>
      </c>
      <c r="O40" s="67">
        <f t="shared" si="3"/>
        <v>79534.098235294106</v>
      </c>
      <c r="P40" s="7">
        <f t="shared" si="6"/>
        <v>2704159.34</v>
      </c>
      <c r="Q40" s="164">
        <f>Q39+N40-1</f>
        <v>2835725.51</v>
      </c>
      <c r="R40" s="29">
        <f t="shared" si="1"/>
        <v>147.6157994140643</v>
      </c>
      <c r="S40" s="5">
        <f>SUM($Q$7:$Q40)/T40</f>
        <v>246567.09823529399</v>
      </c>
      <c r="T40" s="18">
        <v>34</v>
      </c>
      <c r="U40" s="138">
        <f>B40</f>
        <v>45852</v>
      </c>
      <c r="V40" s="131">
        <v>1167.5</v>
      </c>
      <c r="W40" s="105"/>
      <c r="X40" s="167" t="e">
        <f>AVERAGE(W40:W48)</f>
        <v>#DIV/0!</v>
      </c>
      <c r="Y40" s="156">
        <f t="shared" si="15"/>
        <v>-2816402</v>
      </c>
      <c r="Z40" s="217">
        <f>AVERAGE(Y40:Y48)</f>
        <v>-2808713.111111111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-3000</v>
      </c>
      <c r="J41" s="25">
        <v>-200</v>
      </c>
      <c r="K41" s="170">
        <f t="shared" si="8"/>
        <v>-3000</v>
      </c>
      <c r="L41" s="171"/>
      <c r="M41" s="153"/>
      <c r="N41" s="149">
        <f t="shared" si="11"/>
        <v>-3000</v>
      </c>
      <c r="O41" s="67">
        <f t="shared" si="3"/>
        <v>153424.36714285714</v>
      </c>
      <c r="P41" s="7">
        <f t="shared" si="6"/>
        <v>5369852.8499999996</v>
      </c>
      <c r="Q41" s="164">
        <f>Q40+N41+1</f>
        <v>2832726.51</v>
      </c>
      <c r="R41" s="29">
        <f t="shared" si="1"/>
        <v>191.85272798959306</v>
      </c>
      <c r="S41" s="5">
        <f>SUM($Q$7:$Q41)/T41</f>
        <v>320457.36714285699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-2813402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v>-6578</v>
      </c>
      <c r="E42" s="87"/>
      <c r="F42" s="23"/>
      <c r="G42" s="26">
        <f t="shared" ref="G42:G43" si="20">D42+E42+F42-E41-F41</f>
        <v>-6578</v>
      </c>
      <c r="H42" s="132">
        <v>2700</v>
      </c>
      <c r="I42" s="25">
        <v>-3000</v>
      </c>
      <c r="J42" s="25">
        <v>-200</v>
      </c>
      <c r="K42" s="170">
        <f t="shared" si="8"/>
        <v>-500</v>
      </c>
      <c r="L42" s="171"/>
      <c r="M42" s="153"/>
      <c r="N42" s="149">
        <f t="shared" si="11"/>
        <v>-7078</v>
      </c>
      <c r="O42" s="67">
        <f t="shared" si="3"/>
        <v>223012.95444444442</v>
      </c>
      <c r="P42" s="7">
        <f t="shared" si="6"/>
        <v>8028466.3599999994</v>
      </c>
      <c r="Q42" s="164">
        <f t="shared" ref="Q42" si="21">Q41+N42-2</f>
        <v>2825646.51</v>
      </c>
      <c r="R42" s="29">
        <f t="shared" si="1"/>
        <v>233.51430821720513</v>
      </c>
      <c r="S42" s="5">
        <f>SUM($Q$7:$Q42)/T42</f>
        <v>390045.95444444427</v>
      </c>
      <c r="T42" s="18">
        <v>36</v>
      </c>
      <c r="U42" s="138"/>
      <c r="V42" s="131"/>
      <c r="W42" s="105"/>
      <c r="X42" s="167"/>
      <c r="Y42" s="156">
        <f t="shared" si="15"/>
        <v>-2812902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>
        <v>200</v>
      </c>
      <c r="I43" s="25">
        <v>-3000</v>
      </c>
      <c r="J43" s="25">
        <v>-200</v>
      </c>
      <c r="K43" s="170">
        <f t="shared" si="8"/>
        <v>-3000</v>
      </c>
      <c r="L43" s="171"/>
      <c r="M43" s="153"/>
      <c r="N43" s="149">
        <f t="shared" si="11"/>
        <v>-3000</v>
      </c>
      <c r="O43" s="67">
        <f t="shared" si="3"/>
        <v>288758.94243243244</v>
      </c>
      <c r="P43" s="7">
        <f t="shared" si="6"/>
        <v>10684080.869999999</v>
      </c>
      <c r="Q43" s="164">
        <f>Q42+N43+1</f>
        <v>2822647.51</v>
      </c>
      <c r="R43" s="29">
        <f t="shared" si="1"/>
        <v>272.87538536243272</v>
      </c>
      <c r="S43" s="5">
        <f>SUM($Q$7:$Q43)/T43</f>
        <v>455791.94243243226</v>
      </c>
      <c r="T43" s="18">
        <v>37</v>
      </c>
      <c r="U43" s="138"/>
      <c r="V43" s="131"/>
      <c r="W43" s="105"/>
      <c r="X43" s="167"/>
      <c r="Y43" s="156">
        <f t="shared" si="15"/>
        <v>-2809902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>
        <v>200</v>
      </c>
      <c r="I44" s="25">
        <v>-3000</v>
      </c>
      <c r="J44" s="25">
        <v>-200</v>
      </c>
      <c r="K44" s="170">
        <f t="shared" si="8"/>
        <v>-3000</v>
      </c>
      <c r="L44" s="171"/>
      <c r="M44" s="153"/>
      <c r="N44" s="149">
        <f t="shared" si="11"/>
        <v>-3000</v>
      </c>
      <c r="O44" s="67">
        <f t="shared" si="3"/>
        <v>350965.66789473681</v>
      </c>
      <c r="P44" s="7">
        <f t="shared" si="6"/>
        <v>13336695.379999999</v>
      </c>
      <c r="Q44" s="164">
        <f>Q43+N44</f>
        <v>2819647.51</v>
      </c>
      <c r="R44" s="29">
        <f t="shared" si="1"/>
        <v>310.11756233483004</v>
      </c>
      <c r="S44" s="5">
        <f>SUM($Q$7:$Q44)/T44</f>
        <v>517998.66789473669</v>
      </c>
      <c r="T44" s="18">
        <v>38</v>
      </c>
      <c r="U44" s="138"/>
      <c r="V44" s="131"/>
      <c r="W44" s="105"/>
      <c r="X44" s="167"/>
      <c r="Y44" s="156">
        <f t="shared" si="15"/>
        <v>-2806902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409982.30487179483</v>
      </c>
      <c r="P45" s="7">
        <f t="shared" si="6"/>
        <v>15989309.889999999</v>
      </c>
      <c r="Q45" s="164">
        <f t="shared" ref="Q45:Q55" si="22">Q44+N45</f>
        <v>2819647.51</v>
      </c>
      <c r="R45" s="29">
        <f t="shared" si="1"/>
        <v>345.44988407787361</v>
      </c>
      <c r="S45" s="5">
        <f>SUM($Q$7:$Q45)/T45</f>
        <v>577015.30487179465</v>
      </c>
      <c r="T45" s="18">
        <v>39</v>
      </c>
      <c r="U45" s="138"/>
      <c r="V45" s="131"/>
      <c r="W45" s="105"/>
      <c r="X45" s="167"/>
      <c r="Y45" s="156">
        <f t="shared" si="15"/>
        <v>-2806902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466048.11</v>
      </c>
      <c r="P46" s="7">
        <f t="shared" si="6"/>
        <v>18641924.399999999</v>
      </c>
      <c r="Q46" s="164">
        <f t="shared" si="22"/>
        <v>2819647.51</v>
      </c>
      <c r="R46" s="29">
        <f t="shared" si="1"/>
        <v>379.01558973376501</v>
      </c>
      <c r="S46" s="5">
        <f>SUM($Q$7:$Q46)/T46</f>
        <v>633081.10999999975</v>
      </c>
      <c r="T46" s="18">
        <v>40</v>
      </c>
      <c r="U46" s="138"/>
      <c r="V46" s="131"/>
      <c r="W46" s="105"/>
      <c r="X46" s="167"/>
      <c r="Y46" s="156">
        <f t="shared" si="15"/>
        <v>-2806902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-3000</v>
      </c>
      <c r="J47" s="25">
        <v>-100</v>
      </c>
      <c r="K47" s="170">
        <f t="shared" si="8"/>
        <v>-2900</v>
      </c>
      <c r="L47" s="171"/>
      <c r="M47" s="153"/>
      <c r="N47" s="149">
        <f t="shared" si="11"/>
        <v>-2900</v>
      </c>
      <c r="O47" s="67">
        <f t="shared" si="3"/>
        <v>519308.26609756087</v>
      </c>
      <c r="P47" s="7">
        <f t="shared" si="6"/>
        <v>21291638.909999996</v>
      </c>
      <c r="Q47" s="164">
        <f t="shared" si="22"/>
        <v>2816747.51</v>
      </c>
      <c r="R47" s="29">
        <f t="shared" si="1"/>
        <v>410.9015979462506</v>
      </c>
      <c r="S47" s="5">
        <f>SUM($Q$7:$Q47)/T47</f>
        <v>686341.26609756076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-2804002</v>
      </c>
      <c r="Z47" s="217">
        <f>AVERAGE(Y47:Y55)</f>
        <v>-2801424.222222222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200</v>
      </c>
      <c r="I48" s="25">
        <v>-3000</v>
      </c>
      <c r="J48" s="25">
        <v>-100</v>
      </c>
      <c r="K48" s="170">
        <f t="shared" si="8"/>
        <v>-2900</v>
      </c>
      <c r="L48" s="171"/>
      <c r="M48" s="153"/>
      <c r="N48" s="149">
        <f t="shared" si="11"/>
        <v>-2900</v>
      </c>
      <c r="O48" s="67">
        <f t="shared" si="3"/>
        <v>569963.20047619031</v>
      </c>
      <c r="P48" s="7">
        <f t="shared" si="6"/>
        <v>23938454.419999994</v>
      </c>
      <c r="Q48" s="164">
        <f>Q47+N48+1</f>
        <v>2813848.51</v>
      </c>
      <c r="R48" s="29">
        <f t="shared" si="1"/>
        <v>441.22790135852802</v>
      </c>
      <c r="S48" s="5">
        <f>SUM($Q$7:$Q48)/T48</f>
        <v>736996.20047619019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-2801102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618262.09139534866</v>
      </c>
      <c r="P49" s="7">
        <f t="shared" si="6"/>
        <v>26585269.929999992</v>
      </c>
      <c r="Q49" s="164">
        <f t="shared" si="22"/>
        <v>2813848.51</v>
      </c>
      <c r="R49" s="29">
        <f t="shared" si="1"/>
        <v>470.14367903069962</v>
      </c>
      <c r="S49" s="5">
        <f>SUM($Q$7:$Q49)/T49</f>
        <v>785295.09139534843</v>
      </c>
      <c r="T49" s="18">
        <v>43</v>
      </c>
      <c r="U49" s="138"/>
      <c r="V49" s="131"/>
      <c r="W49" s="105"/>
      <c r="X49" s="167"/>
      <c r="Y49" s="156">
        <f t="shared" si="15"/>
        <v>-2801102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664365.57818181801</v>
      </c>
      <c r="P50" s="7">
        <f t="shared" si="6"/>
        <v>29232085.43999999</v>
      </c>
      <c r="Q50" s="164">
        <f>Q49+N50</f>
        <v>2813848.51</v>
      </c>
      <c r="R50" s="29">
        <f t="shared" si="1"/>
        <v>497.7451031723179</v>
      </c>
      <c r="S50" s="5">
        <f>SUM($Q$7:$Q50)/T50</f>
        <v>831398.57818181778</v>
      </c>
      <c r="T50" s="18">
        <v>44</v>
      </c>
      <c r="U50" s="138"/>
      <c r="V50" s="131"/>
      <c r="W50" s="105"/>
      <c r="X50" s="167"/>
      <c r="Y50" s="156">
        <f t="shared" si="15"/>
        <v>-2801102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708420.02111111081</v>
      </c>
      <c r="P51" s="7">
        <f t="shared" si="6"/>
        <v>31878900.949999988</v>
      </c>
      <c r="Q51" s="164">
        <f t="shared" si="22"/>
        <v>2813848.51</v>
      </c>
      <c r="R51" s="29">
        <f t="shared" si="1"/>
        <v>524.11979735208649</v>
      </c>
      <c r="S51" s="5">
        <f>SUM($Q$7:$Q51)/T51</f>
        <v>875453.02111111069</v>
      </c>
      <c r="T51" s="18">
        <v>45</v>
      </c>
      <c r="U51" s="138"/>
      <c r="V51" s="131"/>
      <c r="W51" s="105"/>
      <c r="X51" s="167"/>
      <c r="Y51" s="156">
        <f t="shared" si="15"/>
        <v>-2801102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750559.05347826052</v>
      </c>
      <c r="P52" s="7">
        <f t="shared" si="6"/>
        <v>34525716.459999986</v>
      </c>
      <c r="Q52" s="164">
        <f>Q51+N52</f>
        <v>2813848.51</v>
      </c>
      <c r="R52" s="29">
        <f t="shared" si="1"/>
        <v>549.34776569795213</v>
      </c>
      <c r="S52" s="5">
        <f>SUM($Q$7:$Q52)/T52</f>
        <v>917592.05347826041</v>
      </c>
      <c r="T52" s="18">
        <v>46</v>
      </c>
      <c r="U52" s="138"/>
      <c r="V52" s="131"/>
      <c r="W52" s="105"/>
      <c r="X52" s="167"/>
      <c r="Y52" s="156">
        <f t="shared" si="15"/>
        <v>-2801102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790904.93553191458</v>
      </c>
      <c r="P53" s="7">
        <f t="shared" si="6"/>
        <v>37172531.969999984</v>
      </c>
      <c r="Q53" s="164">
        <f t="shared" si="22"/>
        <v>2813848.51</v>
      </c>
      <c r="R53" s="29">
        <f t="shared" si="1"/>
        <v>573.50220347590857</v>
      </c>
      <c r="S53" s="5">
        <f>SUM($Q$7:$Q53)/T53</f>
        <v>957937.93553191435</v>
      </c>
      <c r="T53" s="18">
        <v>47</v>
      </c>
      <c r="U53" s="138"/>
      <c r="V53" s="131"/>
      <c r="W53" s="105"/>
      <c r="X53" s="167"/>
      <c r="Y53" s="156">
        <f t="shared" si="15"/>
        <v>-2801102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829569.73916666629</v>
      </c>
      <c r="P54" s="7">
        <f t="shared" si="6"/>
        <v>39819347.479999982</v>
      </c>
      <c r="Q54" s="164">
        <f>Q53+N54</f>
        <v>2813848.51</v>
      </c>
      <c r="R54" s="29">
        <f t="shared" si="1"/>
        <v>596.6502063464502</v>
      </c>
      <c r="S54" s="5">
        <f>SUM($Q$7:$Q54)/T54</f>
        <v>996602.73916666617</v>
      </c>
      <c r="T54" s="18">
        <v>48</v>
      </c>
      <c r="U54" s="138"/>
      <c r="V54" s="131"/>
      <c r="W54" s="105"/>
      <c r="X54" s="167"/>
      <c r="Y54" s="156">
        <f t="shared" si="15"/>
        <v>-2801102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4"/>
        <v>0</v>
      </c>
      <c r="O55" s="231">
        <f t="shared" si="3"/>
        <v>866656.38755102002</v>
      </c>
      <c r="P55" s="232">
        <f t="shared" si="6"/>
        <v>42466162.98999998</v>
      </c>
      <c r="Q55" s="233">
        <f t="shared" si="22"/>
        <v>2813848.51</v>
      </c>
      <c r="R55" s="234">
        <f t="shared" si="1"/>
        <v>618.85339277329626</v>
      </c>
      <c r="S55" s="235">
        <f>SUM($Q$7:$Q55)/T55</f>
        <v>1033689.3875510199</v>
      </c>
      <c r="T55" s="236">
        <v>49</v>
      </c>
      <c r="U55" s="237"/>
      <c r="V55" s="244"/>
      <c r="W55" s="239"/>
      <c r="X55" s="240"/>
      <c r="Y55" s="241">
        <f t="shared" si="15"/>
        <v>-2801102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7"/>
  <sheetViews>
    <sheetView topLeftCell="A5599" workbookViewId="0">
      <selection activeCell="C5615" sqref="C5615:C561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2025-07-14T09:42:13Z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